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зл.3" sheetId="1" r:id="rId1"/>
  </sheets>
  <externalReferences>
    <externalReference r:id="rId2"/>
  </externalReferences>
  <definedNames>
    <definedName name="Z_6E36EA37_049E_4FAE_B719_2847CD16F858_.wvu.Cols" localSheetId="0" hidden="1">Козл.3!$F:$H,Козл.3!$L:$O</definedName>
    <definedName name="Z_6E36EA37_049E_4FAE_B719_2847CD16F858_.wvu.Rows" localSheetId="0" hidden="1">Козл.3!$42:$45</definedName>
    <definedName name="Z_73C0D023_21BD_4441_8EFA_957546C15799_.wvu.Cols" localSheetId="0" hidden="1">Козл.3!$F:$H,Козл.3!$L:$O</definedName>
    <definedName name="Z_73C0D023_21BD_4441_8EFA_957546C15799_.wvu.Rows" localSheetId="0" hidden="1">Козл.3!$42:$45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E3"/>
  <c r="G49" l="1"/>
  <c r="F54"/>
  <c r="F57" s="1"/>
  <c r="H40"/>
  <c r="H48"/>
  <c r="H49"/>
  <c r="I25"/>
  <c r="I50" s="1"/>
  <c r="H36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G37"/>
  <c r="H37" s="1"/>
  <c r="G38"/>
  <c r="H38" s="1"/>
  <c r="G39"/>
  <c r="H39" s="1"/>
  <c r="G40"/>
  <c r="G41"/>
  <c r="H41" s="1"/>
  <c r="G43"/>
  <c r="H43" s="1"/>
  <c r="G45"/>
  <c r="H45" s="1"/>
  <c r="G46"/>
  <c r="H46" s="1"/>
  <c r="G47"/>
  <c r="H47" s="1"/>
  <c r="G48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<sst xmlns="http://schemas.openxmlformats.org/spreadsheetml/2006/main" count="65" uniqueCount="54">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</sst>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2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4034.1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2586.5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1447.6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5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650850.72</v>
      </c>
      <c r="F10" s="25"/>
      <c r="G10" s="23"/>
      <c r="H10" s="23"/>
      <c r="I10" s="25">
        <v>640666.5</v>
      </c>
      <c r="J10" s="26">
        <v>109746.52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97628.67</v>
      </c>
      <c r="F12" s="25"/>
      <c r="G12" s="23"/>
      <c r="H12" s="23"/>
      <c r="I12" s="25">
        <v>95187.27</v>
      </c>
      <c r="J12" s="26">
        <v>17295.84</v>
      </c>
    </row>
    <row r="13" spans="1:10" ht="15.75" customHeight="1">
      <c r="A13" s="67" t="s">
        <v>16</v>
      </c>
      <c r="B13" s="68"/>
      <c r="C13" s="68"/>
      <c r="D13" s="69"/>
      <c r="E13" s="25">
        <v>139244.12</v>
      </c>
      <c r="F13" s="25"/>
      <c r="G13" s="23"/>
      <c r="H13" s="23"/>
      <c r="I13" s="25">
        <v>136469.35999999999</v>
      </c>
      <c r="J13" s="26">
        <v>24853.72</v>
      </c>
    </row>
    <row r="14" spans="1:10" ht="14.45" customHeight="1">
      <c r="A14" s="60" t="s">
        <v>17</v>
      </c>
      <c r="B14" s="60"/>
      <c r="C14" s="60"/>
      <c r="D14" s="60"/>
      <c r="E14" s="25">
        <v>264745.03000000003</v>
      </c>
      <c r="F14" s="25"/>
      <c r="G14" s="23"/>
      <c r="H14" s="23"/>
      <c r="I14" s="25">
        <v>253721.45</v>
      </c>
      <c r="J14" s="26">
        <v>47101.02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.75" customHeight="1">
      <c r="A16" s="73" t="s">
        <v>19</v>
      </c>
      <c r="B16" s="74"/>
      <c r="C16" s="74"/>
      <c r="D16" s="75"/>
      <c r="E16" s="25">
        <v>421718.82</v>
      </c>
      <c r="F16" s="25"/>
      <c r="G16" s="23"/>
      <c r="H16" s="23"/>
      <c r="I16" s="25">
        <v>415586.76</v>
      </c>
      <c r="J16" s="26">
        <v>63248.54</v>
      </c>
    </row>
    <row r="17" spans="1:15" ht="15.75">
      <c r="A17" s="60" t="s">
        <v>20</v>
      </c>
      <c r="B17" s="60"/>
      <c r="C17" s="60"/>
      <c r="D17" s="60"/>
      <c r="E17" s="25">
        <v>40970.639999999999</v>
      </c>
      <c r="F17" s="25"/>
      <c r="G17" s="23"/>
      <c r="H17" s="23"/>
      <c r="I17" s="25">
        <v>40457.71</v>
      </c>
      <c r="J17" s="26">
        <v>6592.24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7318.08</v>
      </c>
      <c r="F21" s="25"/>
      <c r="G21" s="23"/>
      <c r="H21" s="23"/>
      <c r="I21" s="25">
        <v>7146.29</v>
      </c>
      <c r="J21" s="26">
        <v>1414.45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-376850.58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211987.9</v>
      </c>
      <c r="L25" s="87">
        <f>SUM(L27:L31)</f>
        <v>103948.25</v>
      </c>
      <c r="M25" s="87">
        <f t="shared" ref="M25:O25" si="0">SUM(M27:M31)</f>
        <v>122658.93499999998</v>
      </c>
      <c r="N25" s="87">
        <f t="shared" si="0"/>
        <v>0</v>
      </c>
      <c r="O25" s="87">
        <f t="shared" si="0"/>
        <v>0</v>
      </c>
    </row>
    <row r="26" spans="1:15" ht="33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33294.18</v>
      </c>
      <c r="L27" s="41">
        <v>28019.599999999999</v>
      </c>
      <c r="M27" s="41">
        <f t="shared" ref="M27:M31" si="3">L27*118%</f>
        <v>33063.127999999997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8697.23</v>
      </c>
      <c r="L28" s="41">
        <v>8434.35</v>
      </c>
      <c r="M28" s="41">
        <f t="shared" si="3"/>
        <v>9952.5329999999994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18574.099999999999</v>
      </c>
      <c r="L29" s="41">
        <v>21922.76</v>
      </c>
      <c r="M29" s="41">
        <f t="shared" si="3"/>
        <v>25868.856799999998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47570.99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103851.4</v>
      </c>
      <c r="L31" s="41">
        <v>45571.54</v>
      </c>
      <c r="M31" s="41">
        <f t="shared" si="3"/>
        <v>53774.417199999996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154113.26</v>
      </c>
      <c r="L32" s="87">
        <f>SUM(L34:L38)</f>
        <v>59587.859999999993</v>
      </c>
      <c r="M32" s="87">
        <f t="shared" ref="M32:O32" si="6">SUM(M34:M38)</f>
        <v>70313.674799999993</v>
      </c>
      <c r="N32" s="87">
        <f t="shared" si="6"/>
        <v>57777.599999999999</v>
      </c>
      <c r="O32" s="87">
        <f t="shared" si="6"/>
        <v>58146.221088000006</v>
      </c>
    </row>
    <row r="33" spans="1:15" ht="30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66138.81</v>
      </c>
      <c r="L34" s="41">
        <v>14494.49</v>
      </c>
      <c r="M34" s="41">
        <f t="shared" ref="M34:M38" si="7">L34*118%</f>
        <v>17103.498199999998</v>
      </c>
      <c r="N34" s="41">
        <v>37737.800000000003</v>
      </c>
      <c r="O34" s="41">
        <f t="shared" ref="O34:O38" si="8">N34*$O$23</f>
        <v>37978.567164000007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15744.52</v>
      </c>
      <c r="L35" s="41">
        <v>4365.1899999999996</v>
      </c>
      <c r="M35" s="41">
        <f t="shared" si="7"/>
        <v>5150.9241999999995</v>
      </c>
      <c r="N35" s="41">
        <v>7532.61</v>
      </c>
      <c r="O35" s="41">
        <f t="shared" si="8"/>
        <v>7580.6680518000003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23777.46</v>
      </c>
      <c r="L36" s="41">
        <v>376.62</v>
      </c>
      <c r="M36" s="41">
        <f t="shared" si="7"/>
        <v>444.41159999999996</v>
      </c>
      <c r="N36" s="41">
        <v>2176.52</v>
      </c>
      <c r="O36" s="41">
        <f>N36*$O$23</f>
        <v>2190.4061976000003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1133.83+7800+1626.04</f>
        <v>10559.869999999999</v>
      </c>
      <c r="L37" s="41">
        <v>18159.599999999999</v>
      </c>
      <c r="M37" s="41">
        <f t="shared" si="7"/>
        <v>21428.327999999998</v>
      </c>
      <c r="N37" s="42">
        <v>0</v>
      </c>
      <c r="O37" s="41">
        <f t="shared" si="8"/>
        <v>0</v>
      </c>
    </row>
    <row r="38" spans="1:15" ht="41.2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37892.6</v>
      </c>
      <c r="L38" s="41">
        <v>22191.96</v>
      </c>
      <c r="M38" s="41">
        <f t="shared" si="7"/>
        <v>26186.512799999997</v>
      </c>
      <c r="N38" s="41">
        <v>10330.67</v>
      </c>
      <c r="O38" s="41">
        <f t="shared" si="8"/>
        <v>10396.579674600001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123010.3</v>
      </c>
      <c r="L39" s="45">
        <f>SUM(L40:L48)</f>
        <v>19855.95</v>
      </c>
      <c r="M39" s="45">
        <f t="shared" ref="M39:O39" si="10">SUM(M40:M48)</f>
        <v>23430.021000000001</v>
      </c>
      <c r="N39" s="45">
        <f t="shared" si="10"/>
        <v>114151.98000000001</v>
      </c>
      <c r="O39" s="45">
        <f t="shared" si="10"/>
        <v>114880.26963240001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87806.76</v>
      </c>
      <c r="L40" s="41">
        <v>435.79</v>
      </c>
      <c r="M40" s="41">
        <f t="shared" ref="M40:M48" si="11">L40*118%</f>
        <v>514.23220000000003</v>
      </c>
      <c r="N40" s="41">
        <v>79150.69</v>
      </c>
      <c r="O40" s="41">
        <f t="shared" ref="O40:O45" si="12">N40*$O$23</f>
        <v>79655.671402200009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17703.919999999998</v>
      </c>
      <c r="L41" s="41">
        <v>128.81</v>
      </c>
      <c r="M41" s="41">
        <f t="shared" si="11"/>
        <v>151.9958</v>
      </c>
      <c r="N41" s="41">
        <v>15927.75</v>
      </c>
      <c r="O41" s="41">
        <f t="shared" si="12"/>
        <v>16029.369045000001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693.58</v>
      </c>
      <c r="L46" s="41">
        <v>52.77</v>
      </c>
      <c r="M46" s="41">
        <f t="shared" si="11"/>
        <v>62.268599999999999</v>
      </c>
      <c r="N46" s="41">
        <v>661.38</v>
      </c>
      <c r="O46" s="41">
        <f>N46*$O$23</f>
        <v>665.59960439999998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162.13</v>
      </c>
      <c r="L47" s="41">
        <v>10739.36</v>
      </c>
      <c r="M47" s="41">
        <f t="shared" si="11"/>
        <v>12672.444799999999</v>
      </c>
      <c r="N47" s="42">
        <v>0</v>
      </c>
      <c r="O47" s="41">
        <f t="shared" ref="O47:O48" si="13">N47*$O$23</f>
        <v>0</v>
      </c>
    </row>
    <row r="48" spans="1:15" ht="42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16643.91</v>
      </c>
      <c r="L48" s="41">
        <v>8499.2199999999993</v>
      </c>
      <c r="M48" s="41">
        <f t="shared" si="11"/>
        <v>10029.079599999999</v>
      </c>
      <c r="N48" s="41">
        <v>18412.16</v>
      </c>
      <c r="O48" s="41">
        <f t="shared" si="13"/>
        <v>18529.6295808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373.26</v>
      </c>
      <c r="L49" s="41">
        <v>351.45</v>
      </c>
      <c r="M49" s="41">
        <f>L49*118%</f>
        <v>414.71099999999996</v>
      </c>
      <c r="N49" s="41">
        <v>561.4</v>
      </c>
      <c r="O49" s="41">
        <f>N49*$O$23+0.48</f>
        <v>565.46173199999998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489484.72000000003</v>
      </c>
      <c r="L50" s="46">
        <f>L25+L32+L39+L49</f>
        <v>183743.51</v>
      </c>
      <c r="M50" s="46">
        <f t="shared" ref="M50:O50" si="14">M25+M32+M39+M49</f>
        <v>216817.34179999999</v>
      </c>
      <c r="N50" s="46">
        <f t="shared" si="14"/>
        <v>172490.98</v>
      </c>
      <c r="O50" s="46">
        <f t="shared" si="14"/>
        <v>173591.9524524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46734.23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39711.56</v>
      </c>
      <c r="L52" s="41"/>
      <c r="M52" s="41"/>
      <c r="N52" s="41"/>
      <c r="O52" s="41"/>
    </row>
    <row r="53" spans="1:15" ht="19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6622.75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582553.26</v>
      </c>
      <c r="L54" s="46">
        <f t="shared" ref="L54:O54" si="15">L50</f>
        <v>183743.51</v>
      </c>
      <c r="M54" s="46">
        <f t="shared" si="15"/>
        <v>216817.34179999999</v>
      </c>
      <c r="N54" s="46">
        <f t="shared" si="15"/>
        <v>172490.98</v>
      </c>
      <c r="O54" s="46">
        <f t="shared" si="15"/>
        <v>173591.9524524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421718.82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415586.76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-537685.02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2013-05-24T09:23:56Z</dcterms:created>
  <dcterms:modified xsi:type="dcterms:W3CDTF">2014-05-12T12:08:20Z</dcterms:modified>
</cp:coreProperties>
</file>